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O:\A245000\A247313\3 Prosjektdokumenter\3.6 Beskrivelse\Etappe 2\Vedlegg til beskrivelse\"/>
    </mc:Choice>
  </mc:AlternateContent>
  <xr:revisionPtr revIDLastSave="0" documentId="13_ncr:1_{FC43B3F0-861D-47AC-B7F7-669C76C8BB5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25" r:id="rId1"/>
  </sheets>
  <definedNames>
    <definedName name="_xlnm.Print_Area" localSheetId="0">Sheet1!$A$1:$G$25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25" l="1"/>
  <c r="G16" i="25"/>
  <c r="G15" i="25"/>
  <c r="G14" i="25"/>
  <c r="G13" i="25"/>
  <c r="G8" i="25"/>
  <c r="G24" i="25"/>
  <c r="G23" i="25"/>
  <c r="G22" i="25"/>
  <c r="G21" i="25"/>
  <c r="G7" i="25"/>
  <c r="G6" i="25"/>
  <c r="G9" i="25"/>
  <c r="G5" i="25"/>
  <c r="G4" i="25"/>
  <c r="G3" i="25"/>
  <c r="G18" i="25" l="1"/>
  <c r="G25" i="25"/>
  <c r="G10" i="25"/>
</calcChain>
</file>

<file path=xl/sharedStrings.xml><?xml version="1.0" encoding="utf-8"?>
<sst xmlns="http://schemas.openxmlformats.org/spreadsheetml/2006/main" count="52" uniqueCount="26">
  <si>
    <t>Beskrivelse</t>
  </si>
  <si>
    <t>Dim.</t>
  </si>
  <si>
    <t>Merknad</t>
  </si>
  <si>
    <t>Reduksjonsflens</t>
  </si>
  <si>
    <t>Flensemuffe for PVC</t>
  </si>
  <si>
    <t>V16</t>
  </si>
  <si>
    <t>V17</t>
  </si>
  <si>
    <t>Antall</t>
  </si>
  <si>
    <t>Brannventilpakke</t>
  </si>
  <si>
    <t>Kum</t>
  </si>
  <si>
    <t>Sum</t>
  </si>
  <si>
    <t>Enh.pris</t>
  </si>
  <si>
    <t>SUM</t>
  </si>
  <si>
    <t>Med nøkkeltopper</t>
  </si>
  <si>
    <t>Dobbeltvirkende lufteventil type AVK 701/40 eller tilsvarende</t>
  </si>
  <si>
    <t>Blindflens</t>
  </si>
  <si>
    <t>Reduksjonskrage PE 100 RC SDR 11 med løsflens</t>
  </si>
  <si>
    <t>Mellomring med Esco Lock eller tilsvarende og bakkekran med overgang til 2" lufteventil</t>
  </si>
  <si>
    <t>250 x 150</t>
  </si>
  <si>
    <t>315 x 250</t>
  </si>
  <si>
    <t>Glattløps sluseventil med serviceventil</t>
  </si>
  <si>
    <t xml:space="preserve">Flensekryss med brannventilavstikker </t>
  </si>
  <si>
    <t>Ventilkryss med pluggede serviceventiler</t>
  </si>
  <si>
    <t>250 x 250</t>
  </si>
  <si>
    <t>V20</t>
  </si>
  <si>
    <t>Strekkfast flensemuffe for PVC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</si>
</sst>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9"/>
      <color theme="1"/>
      <name val="Verdana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/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2" fillId="0" borderId="4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0" fontId="1" fillId="0" borderId="3" xfId="0" applyFont="1" applyBorder="1" applyAlignment="1" applyProtection="1">
      <alignment horizontal="center"/>
      <protection locked="0"/>
    </xf>
    <xf numFmtId="4" fontId="2" fillId="0" borderId="3" xfId="0" applyNumberFormat="1" applyFont="1" applyBorder="1" applyProtection="1">
      <protection locked="0"/>
    </xf>
    <xf numFmtId="4" fontId="2" fillId="0" borderId="2" xfId="0" applyNumberFormat="1" applyFont="1" applyBorder="1" applyProtection="1"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4" fontId="2" fillId="0" borderId="4" xfId="0" applyNumberFormat="1" applyFont="1" applyBorder="1" applyProtection="1">
      <protection locked="0"/>
    </xf>
    <xf numFmtId="4" fontId="2" fillId="0" borderId="7" xfId="0" applyNumberFormat="1" applyFont="1" applyBorder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4" fontId="1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OWI 2015">
  <a:themeElements>
    <a:clrScheme name="COWI 2015">
      <a:dk1>
        <a:srgbClr val="000000"/>
      </a:dk1>
      <a:lt1>
        <a:srgbClr val="FFFFFF"/>
      </a:lt1>
      <a:dk2>
        <a:srgbClr val="58595B"/>
      </a:dk2>
      <a:lt2>
        <a:srgbClr val="D0C7BD"/>
      </a:lt2>
      <a:accent1>
        <a:srgbClr val="435A69"/>
      </a:accent1>
      <a:accent2>
        <a:srgbClr val="9DB8AF"/>
      </a:accent2>
      <a:accent3>
        <a:srgbClr val="F04E23"/>
      </a:accent3>
      <a:accent4>
        <a:srgbClr val="B3D455"/>
      </a:accent4>
      <a:accent5>
        <a:srgbClr val="009CDE"/>
      </a:accent5>
      <a:accent6>
        <a:srgbClr val="FBDB65"/>
      </a:accent6>
      <a:hlink>
        <a:srgbClr val="F04E23"/>
      </a:hlink>
      <a:folHlink>
        <a:srgbClr val="867E78"/>
      </a:folHlink>
    </a:clrScheme>
    <a:fontScheme name="COWI 2015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COWI 2015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OWI 2015" id="{C7D874C8-2039-466C-AD55-84BC20614C70}" vid="{A091C50E-1C2A-4C41-BA23-8AE5D2A8BD9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AEE96-7C0D-4527-8AAA-6268845AFB00}">
  <dimension ref="A1:G25"/>
  <sheetViews>
    <sheetView tabSelected="1" view="pageLayout" zoomScaleNormal="120" zoomScaleSheetLayoutView="100" workbookViewId="0">
      <selection activeCell="D26" sqref="D26"/>
    </sheetView>
  </sheetViews>
  <sheetFormatPr defaultRowHeight="12" x14ac:dyDescent="0.2"/>
  <cols>
    <col min="1" max="1" width="5.875" style="2" customWidth="1"/>
    <col min="2" max="2" width="5.25" style="2" customWidth="1"/>
    <col min="3" max="3" width="8.375" style="2" customWidth="1"/>
    <col min="4" max="4" width="71.5" style="2" customWidth="1"/>
    <col min="5" max="5" width="16.625" style="2" customWidth="1"/>
    <col min="6" max="6" width="10.25" style="2" customWidth="1"/>
    <col min="7" max="7" width="14.875" style="2" customWidth="1"/>
    <col min="8" max="8" width="37.875" style="2" customWidth="1"/>
    <col min="9" max="16384" width="9" style="2"/>
  </cols>
  <sheetData>
    <row r="1" spans="1:7" x14ac:dyDescent="0.2">
      <c r="A1" s="3"/>
      <c r="B1" s="3"/>
      <c r="C1" s="3"/>
      <c r="D1" s="4"/>
      <c r="E1" s="5"/>
      <c r="F1" s="38"/>
      <c r="G1" s="24"/>
    </row>
    <row r="2" spans="1:7" x14ac:dyDescent="0.2">
      <c r="A2" s="18" t="s">
        <v>9</v>
      </c>
      <c r="B2" s="19" t="s">
        <v>7</v>
      </c>
      <c r="C2" s="19" t="s">
        <v>1</v>
      </c>
      <c r="D2" s="20" t="s">
        <v>0</v>
      </c>
      <c r="E2" s="20" t="s">
        <v>2</v>
      </c>
      <c r="F2" s="39" t="s">
        <v>11</v>
      </c>
      <c r="G2" s="18" t="s">
        <v>10</v>
      </c>
    </row>
    <row r="3" spans="1:7" x14ac:dyDescent="0.2">
      <c r="A3" s="44" t="s">
        <v>5</v>
      </c>
      <c r="B3" s="16">
        <v>1</v>
      </c>
      <c r="C3" s="6" t="s">
        <v>23</v>
      </c>
      <c r="D3" s="21" t="s">
        <v>21</v>
      </c>
      <c r="E3" s="11"/>
      <c r="F3" s="41"/>
      <c r="G3" s="34">
        <f>B3*F3</f>
        <v>0</v>
      </c>
    </row>
    <row r="4" spans="1:7" x14ac:dyDescent="0.2">
      <c r="A4" s="45"/>
      <c r="B4" s="17">
        <v>1</v>
      </c>
      <c r="C4" s="7">
        <v>250</v>
      </c>
      <c r="D4" s="9" t="s">
        <v>20</v>
      </c>
      <c r="E4" s="9" t="s">
        <v>13</v>
      </c>
      <c r="F4" s="37"/>
      <c r="G4" s="30">
        <f>B4*F4</f>
        <v>0</v>
      </c>
    </row>
    <row r="5" spans="1:7" x14ac:dyDescent="0.2">
      <c r="A5" s="45"/>
      <c r="B5" s="17">
        <v>1</v>
      </c>
      <c r="C5" s="7">
        <v>100</v>
      </c>
      <c r="D5" s="22" t="s">
        <v>8</v>
      </c>
      <c r="E5" s="9"/>
      <c r="F5" s="37"/>
      <c r="G5" s="30">
        <f>B5*F5</f>
        <v>0</v>
      </c>
    </row>
    <row r="6" spans="1:7" x14ac:dyDescent="0.2">
      <c r="A6" s="45"/>
      <c r="B6" s="17">
        <v>1</v>
      </c>
      <c r="C6" s="7">
        <v>100</v>
      </c>
      <c r="D6" s="9" t="s">
        <v>17</v>
      </c>
      <c r="E6" s="14"/>
      <c r="F6" s="37"/>
      <c r="G6" s="30">
        <f t="shared" ref="G6:G8" si="0">B6*F6</f>
        <v>0</v>
      </c>
    </row>
    <row r="7" spans="1:7" x14ac:dyDescent="0.2">
      <c r="A7" s="45"/>
      <c r="B7" s="17">
        <v>1</v>
      </c>
      <c r="C7" s="7">
        <v>50</v>
      </c>
      <c r="D7" s="23" t="s">
        <v>14</v>
      </c>
      <c r="E7" s="14"/>
      <c r="F7" s="37"/>
      <c r="G7" s="30">
        <f t="shared" si="0"/>
        <v>0</v>
      </c>
    </row>
    <row r="8" spans="1:7" x14ac:dyDescent="0.2">
      <c r="A8" s="45"/>
      <c r="B8" s="17">
        <v>2</v>
      </c>
      <c r="C8" s="7">
        <v>250</v>
      </c>
      <c r="D8" s="23" t="s">
        <v>15</v>
      </c>
      <c r="E8" s="14"/>
      <c r="F8" s="37"/>
      <c r="G8" s="30">
        <f t="shared" si="0"/>
        <v>0</v>
      </c>
    </row>
    <row r="9" spans="1:7" x14ac:dyDescent="0.2">
      <c r="A9" s="46"/>
      <c r="B9" s="8">
        <v>2</v>
      </c>
      <c r="C9" s="8" t="s">
        <v>19</v>
      </c>
      <c r="D9" s="10" t="s">
        <v>16</v>
      </c>
      <c r="E9" s="12"/>
      <c r="F9" s="40"/>
      <c r="G9" s="31">
        <f t="shared" ref="G9" si="1">B9*F9</f>
        <v>0</v>
      </c>
    </row>
    <row r="10" spans="1:7" x14ac:dyDescent="0.2">
      <c r="A10" s="3"/>
      <c r="B10" s="3"/>
      <c r="C10" s="3"/>
      <c r="D10" s="4"/>
      <c r="E10" s="5"/>
      <c r="F10" s="38" t="s">
        <v>12</v>
      </c>
      <c r="G10" s="32">
        <f>SUM(G3:G9)</f>
        <v>0</v>
      </c>
    </row>
    <row r="11" spans="1:7" x14ac:dyDescent="0.2">
      <c r="B11" s="1"/>
      <c r="C11" s="1"/>
      <c r="F11" s="42"/>
      <c r="G11" s="43"/>
    </row>
    <row r="12" spans="1:7" x14ac:dyDescent="0.2">
      <c r="A12" s="18" t="s">
        <v>9</v>
      </c>
      <c r="B12" s="25" t="s">
        <v>7</v>
      </c>
      <c r="C12" s="25" t="s">
        <v>1</v>
      </c>
      <c r="D12" s="26" t="s">
        <v>0</v>
      </c>
      <c r="E12" s="26" t="s">
        <v>2</v>
      </c>
      <c r="F12" s="35" t="s">
        <v>11</v>
      </c>
      <c r="G12" s="27" t="s">
        <v>10</v>
      </c>
    </row>
    <row r="13" spans="1:7" x14ac:dyDescent="0.2">
      <c r="A13" s="44" t="s">
        <v>6</v>
      </c>
      <c r="B13" s="15">
        <v>1</v>
      </c>
      <c r="C13" s="15">
        <v>250</v>
      </c>
      <c r="D13" s="13" t="s">
        <v>22</v>
      </c>
      <c r="E13" s="13" t="s">
        <v>13</v>
      </c>
      <c r="F13" s="36"/>
      <c r="G13" s="29">
        <f t="shared" ref="G13:G17" si="2">B13*F13</f>
        <v>0</v>
      </c>
    </row>
    <row r="14" spans="1:7" x14ac:dyDescent="0.2">
      <c r="A14" s="45"/>
      <c r="B14" s="7">
        <v>1</v>
      </c>
      <c r="C14" s="7">
        <v>100</v>
      </c>
      <c r="D14" s="22" t="s">
        <v>8</v>
      </c>
      <c r="E14" s="14"/>
      <c r="F14" s="37"/>
      <c r="G14" s="30">
        <f t="shared" si="2"/>
        <v>0</v>
      </c>
    </row>
    <row r="15" spans="1:7" x14ac:dyDescent="0.2">
      <c r="A15" s="45"/>
      <c r="B15" s="7">
        <v>1</v>
      </c>
      <c r="C15" s="7" t="s">
        <v>18</v>
      </c>
      <c r="D15" s="28" t="s">
        <v>3</v>
      </c>
      <c r="E15" s="14"/>
      <c r="F15" s="37"/>
      <c r="G15" s="30">
        <f t="shared" si="2"/>
        <v>0</v>
      </c>
    </row>
    <row r="16" spans="1:7" x14ac:dyDescent="0.2">
      <c r="A16" s="45"/>
      <c r="B16" s="7">
        <v>1</v>
      </c>
      <c r="C16" s="7">
        <v>160</v>
      </c>
      <c r="D16" s="28" t="s">
        <v>4</v>
      </c>
      <c r="E16" s="14"/>
      <c r="F16" s="37"/>
      <c r="G16" s="30">
        <f t="shared" si="2"/>
        <v>0</v>
      </c>
    </row>
    <row r="17" spans="1:7" x14ac:dyDescent="0.2">
      <c r="A17" s="46"/>
      <c r="B17" s="8">
        <v>3</v>
      </c>
      <c r="C17" s="8" t="s">
        <v>19</v>
      </c>
      <c r="D17" s="10" t="s">
        <v>16</v>
      </c>
      <c r="E17" s="12"/>
      <c r="F17" s="37"/>
      <c r="G17" s="30">
        <f t="shared" si="2"/>
        <v>0</v>
      </c>
    </row>
    <row r="18" spans="1:7" x14ac:dyDescent="0.2">
      <c r="B18" s="1"/>
      <c r="C18" s="1"/>
      <c r="F18" s="39" t="s">
        <v>12</v>
      </c>
      <c r="G18" s="33">
        <f>SUM(G13:G17)</f>
        <v>0</v>
      </c>
    </row>
    <row r="19" spans="1:7" x14ac:dyDescent="0.2">
      <c r="B19" s="1"/>
      <c r="C19" s="1"/>
      <c r="F19" s="42"/>
      <c r="G19" s="43"/>
    </row>
    <row r="20" spans="1:7" x14ac:dyDescent="0.2">
      <c r="A20" s="18" t="s">
        <v>9</v>
      </c>
      <c r="B20" s="25" t="s">
        <v>7</v>
      </c>
      <c r="C20" s="25" t="s">
        <v>1</v>
      </c>
      <c r="D20" s="26" t="s">
        <v>0</v>
      </c>
      <c r="E20" s="26" t="s">
        <v>2</v>
      </c>
      <c r="F20" s="35" t="s">
        <v>11</v>
      </c>
      <c r="G20" s="27" t="s">
        <v>10</v>
      </c>
    </row>
    <row r="21" spans="1:7" x14ac:dyDescent="0.2">
      <c r="A21" s="44" t="s">
        <v>24</v>
      </c>
      <c r="B21" s="15">
        <v>1</v>
      </c>
      <c r="C21" s="15">
        <v>250</v>
      </c>
      <c r="D21" s="13" t="s">
        <v>22</v>
      </c>
      <c r="E21" s="13" t="s">
        <v>13</v>
      </c>
      <c r="F21" s="36"/>
      <c r="G21" s="29">
        <f t="shared" ref="G21:G24" si="3">B21*F21</f>
        <v>0</v>
      </c>
    </row>
    <row r="22" spans="1:7" x14ac:dyDescent="0.2">
      <c r="A22" s="45"/>
      <c r="B22" s="7">
        <v>3</v>
      </c>
      <c r="C22" s="7" t="s">
        <v>18</v>
      </c>
      <c r="D22" s="28" t="s">
        <v>3</v>
      </c>
      <c r="E22" s="14"/>
      <c r="F22" s="37"/>
      <c r="G22" s="30">
        <f t="shared" si="3"/>
        <v>0</v>
      </c>
    </row>
    <row r="23" spans="1:7" x14ac:dyDescent="0.2">
      <c r="A23" s="45"/>
      <c r="B23" s="7">
        <v>3</v>
      </c>
      <c r="C23" s="7">
        <v>160</v>
      </c>
      <c r="D23" s="28" t="s">
        <v>25</v>
      </c>
      <c r="E23" s="14"/>
      <c r="F23" s="37"/>
      <c r="G23" s="30">
        <f t="shared" si="3"/>
        <v>0</v>
      </c>
    </row>
    <row r="24" spans="1:7" x14ac:dyDescent="0.2">
      <c r="A24" s="46"/>
      <c r="B24" s="8">
        <v>1</v>
      </c>
      <c r="C24" s="8" t="s">
        <v>19</v>
      </c>
      <c r="D24" s="10" t="s">
        <v>16</v>
      </c>
      <c r="E24" s="12"/>
      <c r="F24" s="37"/>
      <c r="G24" s="30">
        <f t="shared" si="3"/>
        <v>0</v>
      </c>
    </row>
    <row r="25" spans="1:7" x14ac:dyDescent="0.2">
      <c r="B25" s="1"/>
      <c r="C25" s="1"/>
      <c r="F25" s="39" t="s">
        <v>12</v>
      </c>
      <c r="G25" s="33">
        <f>SUM(G21:G24)</f>
        <v>0</v>
      </c>
    </row>
  </sheetData>
  <sheetProtection sheet="1" objects="1" scenarios="1"/>
  <mergeCells count="3">
    <mergeCell ref="A3:A9"/>
    <mergeCell ref="A21:A24"/>
    <mergeCell ref="A13:A17"/>
  </mergeCells>
  <printOptions gridLines="1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>
    <oddHeader>&amp;C&amp;"Verdana,Halvfet"Ny hovedvannledning Solheim - Knapphus etappe 2
Rørdeler i vannkummer</oddHeader>
    <oddFooter>&amp;C&amp;"Verdana,Halvfet"&amp;P av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COWI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Schubert</dc:creator>
  <cp:lastModifiedBy>Odd Ivar Bjordal Pedersen</cp:lastModifiedBy>
  <cp:lastPrinted>2026-05-29T09:38:50Z</cp:lastPrinted>
  <dcterms:created xsi:type="dcterms:W3CDTF">2016-04-18T12:29:47Z</dcterms:created>
  <dcterms:modified xsi:type="dcterms:W3CDTF">2026-05-29T09:39:25Z</dcterms:modified>
</cp:coreProperties>
</file>